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от отделов\УБПОСС\Субвенции\871\частные школы 0240380270\"/>
    </mc:Choice>
  </mc:AlternateContent>
  <bookViews>
    <workbookView xWindow="360" yWindow="15" windowWidth="20955" windowHeight="972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V25" i="1" l="1"/>
  <c r="P25" i="1"/>
  <c r="K25" i="1"/>
  <c r="J25" i="1"/>
  <c r="F25" i="1"/>
  <c r="E25" i="1"/>
  <c r="D25" i="1"/>
  <c r="C25" i="1"/>
  <c r="AX24" i="1"/>
  <c r="AW24" i="1"/>
  <c r="AW23" i="1"/>
  <c r="AX23" i="1" s="1"/>
  <c r="AX22" i="1"/>
  <c r="AW22" i="1"/>
  <c r="AW21" i="1"/>
  <c r="AX21" i="1" s="1"/>
  <c r="AX20" i="1"/>
  <c r="AX25" i="1" s="1"/>
  <c r="AW20" i="1"/>
  <c r="AW25" i="1" l="1"/>
</calcChain>
</file>

<file path=xl/sharedStrings.xml><?xml version="1.0" encoding="utf-8"?>
<sst xmlns="http://schemas.openxmlformats.org/spreadsheetml/2006/main" count="106" uniqueCount="55">
  <si>
    <t>Код БК</t>
  </si>
  <si>
    <t xml:space="preserve">Главный распорядитель средств областного бюджета </t>
  </si>
  <si>
    <t>Министерство образования Оренбургской области</t>
  </si>
  <si>
    <t>871</t>
  </si>
  <si>
    <t>Раздел</t>
  </si>
  <si>
    <t>Образование</t>
  </si>
  <si>
    <t>07</t>
  </si>
  <si>
    <t>Подраздел</t>
  </si>
  <si>
    <t>Общее образование</t>
  </si>
  <si>
    <t xml:space="preserve">Государственная программа </t>
  </si>
  <si>
    <t xml:space="preserve"> «Развитие системы образования Оренбургской области»</t>
  </si>
  <si>
    <t>02 0 00 00000</t>
  </si>
  <si>
    <t>Структурный элемент</t>
  </si>
  <si>
    <t xml:space="preserve"> Комплекс процессных мероприятий «Развитие общего и дополнительного образования детей»</t>
  </si>
  <si>
    <t>02 4 03 00000</t>
  </si>
  <si>
    <t>Наименование межбюджетного трансферта</t>
  </si>
  <si>
    <t>Субвенции бюджетам муниципальных образований на 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</si>
  <si>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02 4 03 80270</t>
  </si>
  <si>
    <t>Вид расходов</t>
  </si>
  <si>
    <t>Субвенции</t>
  </si>
  <si>
    <t>530</t>
  </si>
  <si>
    <t>Документ, утверждающий методику распределения межбюджетного трансферта</t>
  </si>
  <si>
    <t>Закон Оренбургской области от 20.12.2012 № 1300/365-V-ОЗ «О наделении органов местного самоуправления государственными полномочиями Оренбургской области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программам»</t>
  </si>
  <si>
    <t>Единица измерения</t>
  </si>
  <si>
    <t>тыс. рублей</t>
  </si>
  <si>
    <t>Распределение субвенции  бюджетам муниципальных образований на 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на 2026-2028 года</t>
  </si>
  <si>
    <t>№ п\п</t>
  </si>
  <si>
    <t>Наименование муниципального образования</t>
  </si>
  <si>
    <t>2026-2028 год</t>
  </si>
  <si>
    <t>ИТОГО</t>
  </si>
  <si>
    <t>Численность учащихся общеобразовательных школ,обучающихся (человек) на 1.09.2025 года</t>
  </si>
  <si>
    <t>Численность учащихся с ОВЗ общеобразовательных школ,обучающихся (человек) на 1.09.2025 года</t>
  </si>
  <si>
    <t>Численностьдетей-инвалидов общеобразовательных школ,обучающихся (человек) на 1.09.2025 года</t>
  </si>
  <si>
    <t xml:space="preserve">Численность учащихся в классах с очной и заочной формой обучения в вечерних (сменных) школах на 1.09.2023 года  </t>
  </si>
  <si>
    <t xml:space="preserve">Количество класс-комплектов в малокомплектных общеобразовательных организациях </t>
  </si>
  <si>
    <t>Нормативы расходов на обеспечение гарантий прав граждан на получение образования (в руб)</t>
  </si>
  <si>
    <t>Нормативы расходов на обеспечение гарантий прав граждан на получение образования детей с ОВЗ(в руб)</t>
  </si>
  <si>
    <t>Нормативы расходов на обеспечение гарантий прав граждан на получение образования детей-инвалидов (в руб)</t>
  </si>
  <si>
    <t xml:space="preserve">Норматив на один класс-комплект в малокомплектных общеобразовательных организациях </t>
  </si>
  <si>
    <t>Расчет Субвенции на 2026-2028</t>
  </si>
  <si>
    <t>администрирование 0,003</t>
  </si>
  <si>
    <t>ИТОГО субвенция 2026-2028</t>
  </si>
  <si>
    <t>в городских населенных пунктах</t>
  </si>
  <si>
    <t>в сельских населенных пунктах</t>
  </si>
  <si>
    <t>в классах с очной и заочной формой обучения</t>
  </si>
  <si>
    <t>НОО</t>
  </si>
  <si>
    <t>ООО</t>
  </si>
  <si>
    <t>СОО</t>
  </si>
  <si>
    <t>город Бузулук</t>
  </si>
  <si>
    <t>город Оренбург</t>
  </si>
  <si>
    <t>город Орск</t>
  </si>
  <si>
    <t>Сорочинский муниципальный округ</t>
  </si>
  <si>
    <t>Нераспределенный объем</t>
  </si>
  <si>
    <t>Всего</t>
  </si>
  <si>
    <t>Расчет распределения субвенции  бюджетам муниципальных образований на 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на 2026-2028 года (таблица 15 приложения 15 )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</si>
</sst>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/>
    <xf numFmtId="0" fontId="1" fillId="0" borderId="5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1" fontId="2" fillId="2" borderId="10" xfId="0" applyNumberFormat="1" applyFont="1" applyFill="1" applyBorder="1" applyAlignment="1" applyProtection="1">
      <alignment wrapText="1"/>
      <protection hidden="1"/>
    </xf>
    <xf numFmtId="1" fontId="2" fillId="2" borderId="10" xfId="0" applyNumberFormat="1" applyFont="1" applyFill="1" applyBorder="1" applyProtection="1">
      <protection hidden="1"/>
    </xf>
    <xf numFmtId="0" fontId="2" fillId="2" borderId="10" xfId="0" applyFont="1" applyFill="1" applyBorder="1"/>
    <xf numFmtId="164" fontId="2" fillId="2" borderId="10" xfId="0" applyNumberFormat="1" applyFont="1" applyFill="1" applyBorder="1"/>
    <xf numFmtId="3" fontId="2" fillId="3" borderId="10" xfId="0" applyNumberFormat="1" applyFont="1" applyFill="1" applyBorder="1" applyProtection="1">
      <protection hidden="1"/>
    </xf>
    <xf numFmtId="165" fontId="2" fillId="0" borderId="10" xfId="0" applyNumberFormat="1" applyFont="1" applyBorder="1" applyProtection="1">
      <protection hidden="1"/>
    </xf>
    <xf numFmtId="165" fontId="2" fillId="2" borderId="10" xfId="0" applyNumberFormat="1" applyFont="1" applyFill="1" applyBorder="1" applyProtection="1">
      <protection hidden="1"/>
    </xf>
    <xf numFmtId="165" fontId="2" fillId="2" borderId="10" xfId="0" applyNumberFormat="1" applyFont="1" applyFill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14" xfId="0" applyFont="1" applyBorder="1" applyAlignment="1">
      <alignment horizontal="justify"/>
    </xf>
    <xf numFmtId="1" fontId="2" fillId="0" borderId="10" xfId="0" applyNumberFormat="1" applyFont="1" applyBorder="1" applyAlignment="1">
      <alignment horizontal="right" wrapText="1"/>
    </xf>
    <xf numFmtId="165" fontId="3" fillId="0" borderId="10" xfId="0" applyNumberFormat="1" applyFont="1" applyBorder="1" applyProtection="1">
      <protection hidden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center" wrapText="1"/>
      <protection hidden="1"/>
    </xf>
    <xf numFmtId="0" fontId="2" fillId="0" borderId="8" xfId="0" applyFont="1" applyBorder="1" applyAlignment="1" applyProtection="1">
      <alignment horizontal="center" wrapText="1"/>
      <protection hidden="1"/>
    </xf>
    <xf numFmtId="0" fontId="2" fillId="0" borderId="9" xfId="0" applyFont="1" applyBorder="1" applyAlignment="1" applyProtection="1">
      <alignment horizontal="center" wrapText="1"/>
      <protection hidden="1"/>
    </xf>
    <xf numFmtId="0" fontId="2" fillId="0" borderId="3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5" xfId="0" applyFont="1" applyBorder="1" applyAlignment="1">
      <alignment horizontal="center" wrapText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2" borderId="10" xfId="0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wrapText="1"/>
      <protection hidden="1"/>
    </xf>
    <xf numFmtId="0" fontId="4" fillId="0" borderId="10" xfId="0" applyFont="1" applyBorder="1" applyAlignment="1" applyProtection="1">
      <alignment horizont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5"/>
  <sheetViews>
    <sheetView tabSelected="1" topLeftCell="A10" workbookViewId="0">
      <selection activeCell="V17" sqref="V17:V19"/>
    </sheetView>
  </sheetViews>
  <sheetFormatPr defaultRowHeight="15" x14ac:dyDescent="0.25"/>
  <cols>
    <col min="1" max="1" width="4.28515625" customWidth="1"/>
    <col min="2" max="2" width="31.7109375" customWidth="1"/>
    <col min="7" max="7" width="6.7109375" customWidth="1"/>
    <col min="8" max="8" width="6.85546875" customWidth="1"/>
    <col min="9" max="9" width="6" customWidth="1"/>
    <col min="11" max="11" width="7" customWidth="1"/>
    <col min="12" max="12" width="7.140625" customWidth="1"/>
    <col min="13" max="13" width="7.85546875" customWidth="1"/>
    <col min="14" max="14" width="7" customWidth="1"/>
    <col min="15" max="15" width="6.42578125" customWidth="1"/>
    <col min="18" max="18" width="7.28515625" customWidth="1"/>
    <col min="19" max="19" width="8.140625" customWidth="1"/>
    <col min="20" max="20" width="6.7109375" customWidth="1"/>
    <col min="21" max="21" width="7.42578125" customWidth="1"/>
    <col min="22" max="22" width="13.85546875" customWidth="1"/>
    <col min="23" max="23" width="7.28515625" customWidth="1"/>
    <col min="24" max="24" width="7" customWidth="1"/>
    <col min="25" max="25" width="6.7109375" customWidth="1"/>
    <col min="45" max="45" width="11.28515625" customWidth="1"/>
    <col min="46" max="46" width="11.42578125" customWidth="1"/>
    <col min="47" max="47" width="11.7109375" customWidth="1"/>
    <col min="48" max="48" width="10.7109375" customWidth="1"/>
  </cols>
  <sheetData>
    <row r="1" spans="1:50" s="1" customFormat="1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50" s="1" customFormat="1" ht="47.25" customHeight="1" x14ac:dyDescent="0.25">
      <c r="A2" s="2"/>
      <c r="B2" s="28" t="s">
        <v>54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3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 s="1" customFormat="1" ht="15.75" x14ac:dyDescent="0.25">
      <c r="A3" s="2"/>
      <c r="B3" s="2"/>
      <c r="C3" s="2"/>
      <c r="D3" s="2"/>
      <c r="E3" s="2"/>
      <c r="F3" s="4"/>
      <c r="G3" s="4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7"/>
      <c r="AA3" s="8"/>
      <c r="AB3" s="2"/>
      <c r="AC3" s="2"/>
      <c r="AD3" s="2"/>
      <c r="AE3" s="2"/>
      <c r="AF3" s="2"/>
      <c r="AG3" s="2"/>
      <c r="AH3" s="2"/>
      <c r="AI3" s="29" t="s">
        <v>0</v>
      </c>
      <c r="AJ3" s="29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 s="1" customFormat="1" ht="15.75" x14ac:dyDescent="0.25">
      <c r="A4" s="30" t="s">
        <v>1</v>
      </c>
      <c r="B4" s="30"/>
      <c r="C4" s="30"/>
      <c r="D4" s="30"/>
      <c r="E4" s="30"/>
      <c r="F4" s="30"/>
      <c r="G4" s="31" t="s">
        <v>2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10"/>
      <c r="AI4" s="32" t="s">
        <v>3</v>
      </c>
      <c r="AJ4" s="33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 s="1" customFormat="1" ht="15.75" x14ac:dyDescent="0.25">
      <c r="A5" s="30" t="s">
        <v>4</v>
      </c>
      <c r="B5" s="30"/>
      <c r="C5" s="30"/>
      <c r="D5" s="30"/>
      <c r="E5" s="30"/>
      <c r="F5" s="30"/>
      <c r="G5" s="31" t="s">
        <v>5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10"/>
      <c r="AI5" s="32" t="s">
        <v>6</v>
      </c>
      <c r="AJ5" s="33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 s="1" customFormat="1" ht="15.75" x14ac:dyDescent="0.25">
      <c r="A6" s="30" t="s">
        <v>7</v>
      </c>
      <c r="B6" s="30"/>
      <c r="C6" s="30"/>
      <c r="D6" s="30"/>
      <c r="E6" s="30"/>
      <c r="F6" s="30"/>
      <c r="G6" s="34" t="s">
        <v>8</v>
      </c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10"/>
      <c r="AI6" s="32">
        <v>702</v>
      </c>
      <c r="AJ6" s="33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 s="1" customFormat="1" ht="15.75" x14ac:dyDescent="0.25">
      <c r="A7" s="30" t="s">
        <v>9</v>
      </c>
      <c r="B7" s="30"/>
      <c r="C7" s="30"/>
      <c r="D7" s="30"/>
      <c r="E7" s="30"/>
      <c r="F7" s="30"/>
      <c r="G7" s="31" t="s">
        <v>10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10"/>
      <c r="AI7" s="32" t="s">
        <v>11</v>
      </c>
      <c r="AJ7" s="33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0" s="1" customFormat="1" ht="15.75" x14ac:dyDescent="0.25">
      <c r="A8" s="30" t="s">
        <v>12</v>
      </c>
      <c r="B8" s="30"/>
      <c r="C8" s="30"/>
      <c r="D8" s="30"/>
      <c r="E8" s="30"/>
      <c r="F8" s="30"/>
      <c r="G8" s="31" t="s">
        <v>13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10"/>
      <c r="AI8" s="32" t="s">
        <v>14</v>
      </c>
      <c r="AJ8" s="33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s="1" customFormat="1" ht="45" customHeight="1" x14ac:dyDescent="0.25">
      <c r="A9" s="30" t="s">
        <v>15</v>
      </c>
      <c r="B9" s="30"/>
      <c r="C9" s="30"/>
      <c r="D9" s="30"/>
      <c r="E9" s="30"/>
      <c r="F9" s="30"/>
      <c r="G9" s="31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10"/>
      <c r="AI9" s="32" t="s">
        <v>17</v>
      </c>
      <c r="AJ9" s="33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s="1" customFormat="1" ht="15.75" x14ac:dyDescent="0.25">
      <c r="A10" s="30" t="s">
        <v>18</v>
      </c>
      <c r="B10" s="30"/>
      <c r="C10" s="30"/>
      <c r="D10" s="30"/>
      <c r="E10" s="30"/>
      <c r="F10" s="30"/>
      <c r="G10" s="30" t="s">
        <v>19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10"/>
      <c r="AI10" s="32" t="s">
        <v>20</v>
      </c>
      <c r="AJ10" s="33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s="1" customFormat="1" ht="66.75" customHeight="1" x14ac:dyDescent="0.25">
      <c r="A11" s="30" t="s">
        <v>21</v>
      </c>
      <c r="B11" s="30"/>
      <c r="C11" s="30"/>
      <c r="D11" s="30"/>
      <c r="E11" s="30"/>
      <c r="F11" s="30"/>
      <c r="G11" s="31" t="s">
        <v>22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10"/>
      <c r="AI11" s="35"/>
      <c r="AJ11" s="36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s="1" customFormat="1" ht="15.75" x14ac:dyDescent="0.25">
      <c r="A12" s="30" t="s">
        <v>23</v>
      </c>
      <c r="B12" s="30"/>
      <c r="C12" s="30"/>
      <c r="D12" s="30"/>
      <c r="E12" s="30"/>
      <c r="F12" s="30"/>
      <c r="G12" s="30"/>
      <c r="H12" s="30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37" t="s">
        <v>24</v>
      </c>
      <c r="AJ12" s="38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s="1" customFormat="1" ht="15.75" x14ac:dyDescent="0.25">
      <c r="A13" s="9"/>
      <c r="B13" s="9"/>
      <c r="C13" s="9"/>
      <c r="D13" s="9"/>
      <c r="E13" s="9"/>
      <c r="F13" s="9"/>
      <c r="G13" s="9"/>
      <c r="H13" s="9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5"/>
      <c r="AJ13" s="5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s="1" customFormat="1" ht="43.5" customHeight="1" x14ac:dyDescent="0.25">
      <c r="A14" s="9"/>
      <c r="B14" s="28" t="s">
        <v>25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s="1" customFormat="1" ht="15.75" x14ac:dyDescent="0.25">
      <c r="A15" s="11"/>
      <c r="B15" s="11"/>
      <c r="C15" s="11"/>
      <c r="D15" s="11"/>
      <c r="E15" s="11"/>
      <c r="F15" s="11"/>
      <c r="G15" s="11"/>
      <c r="H15" s="12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</row>
    <row r="16" spans="1:50" ht="15.75" x14ac:dyDescent="0.25">
      <c r="A16" s="40" t="s">
        <v>26</v>
      </c>
      <c r="B16" s="40" t="s">
        <v>27</v>
      </c>
      <c r="C16" s="42" t="s">
        <v>28</v>
      </c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4"/>
    </row>
    <row r="17" spans="1:50" ht="127.5" customHeight="1" x14ac:dyDescent="0.25">
      <c r="A17" s="41"/>
      <c r="B17" s="41"/>
      <c r="C17" s="40" t="s">
        <v>29</v>
      </c>
      <c r="D17" s="51" t="s">
        <v>30</v>
      </c>
      <c r="E17" s="52"/>
      <c r="F17" s="52"/>
      <c r="G17" s="52"/>
      <c r="H17" s="52"/>
      <c r="I17" s="53"/>
      <c r="J17" s="51" t="s">
        <v>31</v>
      </c>
      <c r="K17" s="52"/>
      <c r="L17" s="52"/>
      <c r="M17" s="52"/>
      <c r="N17" s="52"/>
      <c r="O17" s="53"/>
      <c r="P17" s="51" t="s">
        <v>32</v>
      </c>
      <c r="Q17" s="52"/>
      <c r="R17" s="52"/>
      <c r="S17" s="52"/>
      <c r="T17" s="52"/>
      <c r="U17" s="53"/>
      <c r="V17" s="61" t="s">
        <v>33</v>
      </c>
      <c r="W17" s="45" t="s">
        <v>34</v>
      </c>
      <c r="X17" s="46"/>
      <c r="Y17" s="47"/>
      <c r="Z17" s="51" t="s">
        <v>35</v>
      </c>
      <c r="AA17" s="52"/>
      <c r="AB17" s="52"/>
      <c r="AC17" s="52"/>
      <c r="AD17" s="52"/>
      <c r="AE17" s="52"/>
      <c r="AF17" s="53"/>
      <c r="AG17" s="51" t="s">
        <v>36</v>
      </c>
      <c r="AH17" s="52"/>
      <c r="AI17" s="52"/>
      <c r="AJ17" s="52"/>
      <c r="AK17" s="52"/>
      <c r="AL17" s="53"/>
      <c r="AM17" s="51" t="s">
        <v>37</v>
      </c>
      <c r="AN17" s="52"/>
      <c r="AO17" s="52"/>
      <c r="AP17" s="52"/>
      <c r="AQ17" s="52"/>
      <c r="AR17" s="53"/>
      <c r="AS17" s="51" t="s">
        <v>38</v>
      </c>
      <c r="AT17" s="52"/>
      <c r="AU17" s="53"/>
      <c r="AV17" s="54" t="s">
        <v>39</v>
      </c>
      <c r="AW17" s="55" t="s">
        <v>40</v>
      </c>
      <c r="AX17" s="40" t="s">
        <v>41</v>
      </c>
    </row>
    <row r="18" spans="1:50" ht="61.5" customHeight="1" x14ac:dyDescent="0.25">
      <c r="A18" s="41"/>
      <c r="B18" s="41"/>
      <c r="C18" s="41"/>
      <c r="D18" s="51" t="s">
        <v>42</v>
      </c>
      <c r="E18" s="52"/>
      <c r="F18" s="53"/>
      <c r="G18" s="51" t="s">
        <v>43</v>
      </c>
      <c r="H18" s="52"/>
      <c r="I18" s="53"/>
      <c r="J18" s="51" t="s">
        <v>42</v>
      </c>
      <c r="K18" s="52"/>
      <c r="L18" s="53"/>
      <c r="M18" s="51" t="s">
        <v>43</v>
      </c>
      <c r="N18" s="52"/>
      <c r="O18" s="53"/>
      <c r="P18" s="51" t="s">
        <v>42</v>
      </c>
      <c r="Q18" s="52"/>
      <c r="R18" s="53"/>
      <c r="S18" s="51" t="s">
        <v>43</v>
      </c>
      <c r="T18" s="52"/>
      <c r="U18" s="53"/>
      <c r="V18" s="62"/>
      <c r="W18" s="51" t="s">
        <v>43</v>
      </c>
      <c r="X18" s="52"/>
      <c r="Y18" s="53"/>
      <c r="Z18" s="51" t="s">
        <v>42</v>
      </c>
      <c r="AA18" s="52"/>
      <c r="AB18" s="53"/>
      <c r="AC18" s="51" t="s">
        <v>43</v>
      </c>
      <c r="AD18" s="52"/>
      <c r="AE18" s="53"/>
      <c r="AF18" s="58" t="s">
        <v>44</v>
      </c>
      <c r="AG18" s="51" t="s">
        <v>42</v>
      </c>
      <c r="AH18" s="52"/>
      <c r="AI18" s="53"/>
      <c r="AJ18" s="51" t="s">
        <v>43</v>
      </c>
      <c r="AK18" s="52"/>
      <c r="AL18" s="53"/>
      <c r="AM18" s="51" t="s">
        <v>42</v>
      </c>
      <c r="AN18" s="52"/>
      <c r="AO18" s="53"/>
      <c r="AP18" s="51" t="s">
        <v>43</v>
      </c>
      <c r="AQ18" s="52"/>
      <c r="AR18" s="53"/>
      <c r="AS18" s="51" t="s">
        <v>43</v>
      </c>
      <c r="AT18" s="52"/>
      <c r="AU18" s="53"/>
      <c r="AV18" s="56"/>
      <c r="AW18" s="57"/>
      <c r="AX18" s="41"/>
    </row>
    <row r="19" spans="1:50" ht="78" customHeight="1" x14ac:dyDescent="0.25">
      <c r="A19" s="41"/>
      <c r="B19" s="41"/>
      <c r="C19" s="41"/>
      <c r="D19" s="60" t="s">
        <v>45</v>
      </c>
      <c r="E19" s="60" t="s">
        <v>46</v>
      </c>
      <c r="F19" s="60" t="s">
        <v>47</v>
      </c>
      <c r="G19" s="60" t="s">
        <v>45</v>
      </c>
      <c r="H19" s="60" t="s">
        <v>46</v>
      </c>
      <c r="I19" s="60" t="s">
        <v>47</v>
      </c>
      <c r="J19" s="60" t="s">
        <v>45</v>
      </c>
      <c r="K19" s="60" t="s">
        <v>46</v>
      </c>
      <c r="L19" s="60" t="s">
        <v>47</v>
      </c>
      <c r="M19" s="60" t="s">
        <v>45</v>
      </c>
      <c r="N19" s="60" t="s">
        <v>46</v>
      </c>
      <c r="O19" s="60" t="s">
        <v>47</v>
      </c>
      <c r="P19" s="60" t="s">
        <v>45</v>
      </c>
      <c r="Q19" s="60" t="s">
        <v>46</v>
      </c>
      <c r="R19" s="60" t="s">
        <v>47</v>
      </c>
      <c r="S19" s="60" t="s">
        <v>45</v>
      </c>
      <c r="T19" s="60" t="s">
        <v>46</v>
      </c>
      <c r="U19" s="60" t="s">
        <v>47</v>
      </c>
      <c r="V19" s="62"/>
      <c r="W19" s="60" t="s">
        <v>45</v>
      </c>
      <c r="X19" s="60" t="s">
        <v>46</v>
      </c>
      <c r="Y19" s="60" t="s">
        <v>47</v>
      </c>
      <c r="Z19" s="60" t="s">
        <v>45</v>
      </c>
      <c r="AA19" s="60" t="s">
        <v>46</v>
      </c>
      <c r="AB19" s="60" t="s">
        <v>47</v>
      </c>
      <c r="AC19" s="60" t="s">
        <v>45</v>
      </c>
      <c r="AD19" s="60" t="s">
        <v>46</v>
      </c>
      <c r="AE19" s="60" t="s">
        <v>47</v>
      </c>
      <c r="AF19" s="59"/>
      <c r="AG19" s="60" t="s">
        <v>45</v>
      </c>
      <c r="AH19" s="60" t="s">
        <v>46</v>
      </c>
      <c r="AI19" s="60" t="s">
        <v>47</v>
      </c>
      <c r="AJ19" s="60" t="s">
        <v>45</v>
      </c>
      <c r="AK19" s="60" t="s">
        <v>46</v>
      </c>
      <c r="AL19" s="60" t="s">
        <v>47</v>
      </c>
      <c r="AM19" s="60" t="s">
        <v>45</v>
      </c>
      <c r="AN19" s="60" t="s">
        <v>46</v>
      </c>
      <c r="AO19" s="60" t="s">
        <v>47</v>
      </c>
      <c r="AP19" s="60" t="s">
        <v>45</v>
      </c>
      <c r="AQ19" s="60" t="s">
        <v>46</v>
      </c>
      <c r="AR19" s="60" t="s">
        <v>47</v>
      </c>
      <c r="AS19" s="60" t="s">
        <v>45</v>
      </c>
      <c r="AT19" s="60" t="s">
        <v>46</v>
      </c>
      <c r="AU19" s="60" t="s">
        <v>47</v>
      </c>
      <c r="AV19" s="56"/>
      <c r="AW19" s="57"/>
      <c r="AX19" s="41"/>
    </row>
    <row r="20" spans="1:50" ht="15.75" x14ac:dyDescent="0.25">
      <c r="A20" s="13">
        <v>1</v>
      </c>
      <c r="B20" s="14" t="s">
        <v>48</v>
      </c>
      <c r="C20" s="15">
        <v>50</v>
      </c>
      <c r="D20" s="16">
        <v>19</v>
      </c>
      <c r="E20" s="16">
        <v>30</v>
      </c>
      <c r="F20" s="16">
        <v>0</v>
      </c>
      <c r="G20" s="16"/>
      <c r="H20" s="16">
        <v>0</v>
      </c>
      <c r="I20" s="16">
        <v>0</v>
      </c>
      <c r="J20" s="16"/>
      <c r="K20" s="16"/>
      <c r="L20" s="16"/>
      <c r="M20" s="16"/>
      <c r="N20" s="16"/>
      <c r="O20" s="16"/>
      <c r="P20" s="16">
        <v>1</v>
      </c>
      <c r="Q20" s="16"/>
      <c r="R20" s="16"/>
      <c r="S20" s="16"/>
      <c r="T20" s="16"/>
      <c r="U20" s="16"/>
      <c r="V20" s="17"/>
      <c r="W20" s="18"/>
      <c r="X20" s="17"/>
      <c r="Y20" s="17"/>
      <c r="Z20" s="19">
        <v>48626</v>
      </c>
      <c r="AA20" s="19">
        <v>62147</v>
      </c>
      <c r="AB20" s="19">
        <v>66875</v>
      </c>
      <c r="AC20" s="19">
        <v>86363</v>
      </c>
      <c r="AD20" s="19">
        <v>116097</v>
      </c>
      <c r="AE20" s="19">
        <v>124962</v>
      </c>
      <c r="AF20" s="19">
        <v>35011</v>
      </c>
      <c r="AG20" s="19">
        <v>140205</v>
      </c>
      <c r="AH20" s="19">
        <v>153133</v>
      </c>
      <c r="AI20" s="19">
        <v>156629</v>
      </c>
      <c r="AJ20" s="19">
        <v>140111</v>
      </c>
      <c r="AK20" s="19">
        <v>160776</v>
      </c>
      <c r="AL20" s="19">
        <v>164447</v>
      </c>
      <c r="AM20" s="19">
        <v>58351</v>
      </c>
      <c r="AN20" s="19">
        <v>74576</v>
      </c>
      <c r="AO20" s="19">
        <v>80250</v>
      </c>
      <c r="AP20" s="19">
        <v>103636</v>
      </c>
      <c r="AQ20" s="19">
        <v>139316</v>
      </c>
      <c r="AR20" s="19">
        <v>149954</v>
      </c>
      <c r="AS20" s="19">
        <v>1133684</v>
      </c>
      <c r="AT20" s="19">
        <v>1619334</v>
      </c>
      <c r="AU20" s="19">
        <v>1743127</v>
      </c>
      <c r="AV20" s="20">
        <v>2846.7000000000003</v>
      </c>
      <c r="AW20" s="21">
        <f>ROUND(AV20*0.003,1)</f>
        <v>8.5</v>
      </c>
      <c r="AX20" s="22">
        <f>AV20+AW20</f>
        <v>2855.2000000000003</v>
      </c>
    </row>
    <row r="21" spans="1:50" ht="15.75" x14ac:dyDescent="0.25">
      <c r="A21" s="23">
        <v>2</v>
      </c>
      <c r="B21" s="24" t="s">
        <v>49</v>
      </c>
      <c r="C21" s="15">
        <v>995</v>
      </c>
      <c r="D21" s="16">
        <v>396</v>
      </c>
      <c r="E21" s="16">
        <v>502</v>
      </c>
      <c r="F21" s="16">
        <v>97</v>
      </c>
      <c r="G21" s="16"/>
      <c r="H21" s="16">
        <v>0</v>
      </c>
      <c r="I21" s="16">
        <v>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7"/>
      <c r="W21" s="18"/>
      <c r="X21" s="17"/>
      <c r="Y21" s="17"/>
      <c r="Z21" s="19">
        <v>48626</v>
      </c>
      <c r="AA21" s="19">
        <v>62147</v>
      </c>
      <c r="AB21" s="19">
        <v>66875</v>
      </c>
      <c r="AC21" s="19">
        <v>86363</v>
      </c>
      <c r="AD21" s="19">
        <v>116097</v>
      </c>
      <c r="AE21" s="19">
        <v>124962</v>
      </c>
      <c r="AF21" s="19">
        <v>35011</v>
      </c>
      <c r="AG21" s="19">
        <v>140205</v>
      </c>
      <c r="AH21" s="19">
        <v>153133</v>
      </c>
      <c r="AI21" s="19">
        <v>156629</v>
      </c>
      <c r="AJ21" s="19">
        <v>140111</v>
      </c>
      <c r="AK21" s="19">
        <v>160776</v>
      </c>
      <c r="AL21" s="19">
        <v>164447</v>
      </c>
      <c r="AM21" s="19">
        <v>58351</v>
      </c>
      <c r="AN21" s="19">
        <v>74576</v>
      </c>
      <c r="AO21" s="19">
        <v>80250</v>
      </c>
      <c r="AP21" s="19">
        <v>103636</v>
      </c>
      <c r="AQ21" s="19">
        <v>139316</v>
      </c>
      <c r="AR21" s="19">
        <v>149954</v>
      </c>
      <c r="AS21" s="19">
        <v>1133684</v>
      </c>
      <c r="AT21" s="19">
        <v>1619334</v>
      </c>
      <c r="AU21" s="19">
        <v>1743127</v>
      </c>
      <c r="AV21" s="20">
        <v>56940.600000000006</v>
      </c>
      <c r="AW21" s="21">
        <f>ROUND(AV21*0.003,1)</f>
        <v>170.8</v>
      </c>
      <c r="AX21" s="22">
        <f>AV21+AW21</f>
        <v>57111.400000000009</v>
      </c>
    </row>
    <row r="22" spans="1:50" ht="15.75" x14ac:dyDescent="0.25">
      <c r="A22" s="23">
        <v>3</v>
      </c>
      <c r="B22" s="24" t="s">
        <v>50</v>
      </c>
      <c r="C22" s="15">
        <v>210</v>
      </c>
      <c r="D22" s="16">
        <v>83</v>
      </c>
      <c r="E22" s="16">
        <v>104</v>
      </c>
      <c r="F22" s="16">
        <v>16</v>
      </c>
      <c r="G22" s="16"/>
      <c r="H22" s="16">
        <v>0</v>
      </c>
      <c r="I22" s="16">
        <v>0</v>
      </c>
      <c r="J22" s="16">
        <v>4</v>
      </c>
      <c r="K22" s="16">
        <v>3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7"/>
      <c r="W22" s="18"/>
      <c r="X22" s="17"/>
      <c r="Y22" s="17"/>
      <c r="Z22" s="19">
        <v>48626</v>
      </c>
      <c r="AA22" s="19">
        <v>62147</v>
      </c>
      <c r="AB22" s="19">
        <v>66875</v>
      </c>
      <c r="AC22" s="19">
        <v>86363</v>
      </c>
      <c r="AD22" s="19">
        <v>116097</v>
      </c>
      <c r="AE22" s="19">
        <v>124962</v>
      </c>
      <c r="AF22" s="19">
        <v>35011</v>
      </c>
      <c r="AG22" s="19">
        <v>140205</v>
      </c>
      <c r="AH22" s="19">
        <v>153133</v>
      </c>
      <c r="AI22" s="19">
        <v>156629</v>
      </c>
      <c r="AJ22" s="19">
        <v>140111</v>
      </c>
      <c r="AK22" s="19">
        <v>160776</v>
      </c>
      <c r="AL22" s="19">
        <v>164447</v>
      </c>
      <c r="AM22" s="19">
        <v>58351</v>
      </c>
      <c r="AN22" s="19">
        <v>74576</v>
      </c>
      <c r="AO22" s="19">
        <v>80250</v>
      </c>
      <c r="AP22" s="19">
        <v>103636</v>
      </c>
      <c r="AQ22" s="19">
        <v>139316</v>
      </c>
      <c r="AR22" s="19">
        <v>149954</v>
      </c>
      <c r="AS22" s="19">
        <v>1133684</v>
      </c>
      <c r="AT22" s="19">
        <v>1619334</v>
      </c>
      <c r="AU22" s="19">
        <v>1743127</v>
      </c>
      <c r="AV22" s="20">
        <v>12589.5</v>
      </c>
      <c r="AW22" s="21">
        <f>ROUND(AV22*0.003,1)</f>
        <v>37.799999999999997</v>
      </c>
      <c r="AX22" s="22">
        <f>AV22+AW22</f>
        <v>12627.3</v>
      </c>
    </row>
    <row r="23" spans="1:50" ht="39" customHeight="1" x14ac:dyDescent="0.25">
      <c r="A23" s="23">
        <v>4</v>
      </c>
      <c r="B23" s="25" t="s">
        <v>51</v>
      </c>
      <c r="C23" s="15">
        <v>94</v>
      </c>
      <c r="D23" s="16">
        <v>92</v>
      </c>
      <c r="E23" s="16"/>
      <c r="F23" s="16"/>
      <c r="G23" s="16"/>
      <c r="H23" s="16"/>
      <c r="I23" s="16"/>
      <c r="J23" s="16">
        <v>2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7"/>
      <c r="W23" s="18"/>
      <c r="X23" s="17"/>
      <c r="Y23" s="17"/>
      <c r="Z23" s="19">
        <v>48626</v>
      </c>
      <c r="AA23" s="19">
        <v>62147</v>
      </c>
      <c r="AB23" s="19">
        <v>66875</v>
      </c>
      <c r="AC23" s="19">
        <v>86363</v>
      </c>
      <c r="AD23" s="19">
        <v>116097</v>
      </c>
      <c r="AE23" s="19">
        <v>124962</v>
      </c>
      <c r="AF23" s="19">
        <v>35011</v>
      </c>
      <c r="AG23" s="19">
        <v>140205</v>
      </c>
      <c r="AH23" s="19">
        <v>153133</v>
      </c>
      <c r="AI23" s="19">
        <v>156629</v>
      </c>
      <c r="AJ23" s="19">
        <v>140111</v>
      </c>
      <c r="AK23" s="19">
        <v>160776</v>
      </c>
      <c r="AL23" s="19">
        <v>164447</v>
      </c>
      <c r="AM23" s="19">
        <v>58351</v>
      </c>
      <c r="AN23" s="19">
        <v>74576</v>
      </c>
      <c r="AO23" s="19">
        <v>80250</v>
      </c>
      <c r="AP23" s="19">
        <v>103636</v>
      </c>
      <c r="AQ23" s="19">
        <v>139316</v>
      </c>
      <c r="AR23" s="19">
        <v>149954</v>
      </c>
      <c r="AS23" s="19">
        <v>1133684</v>
      </c>
      <c r="AT23" s="19">
        <v>1619334</v>
      </c>
      <c r="AU23" s="19">
        <v>1743127</v>
      </c>
      <c r="AV23" s="20">
        <v>4754</v>
      </c>
      <c r="AW23" s="21">
        <f>ROUND(AV23*0.003,1)</f>
        <v>14.3</v>
      </c>
      <c r="AX23" s="22">
        <f>AV23+AW23</f>
        <v>4768.3</v>
      </c>
    </row>
    <row r="24" spans="1:50" ht="15.75" x14ac:dyDescent="0.25">
      <c r="A24" s="48" t="s">
        <v>52</v>
      </c>
      <c r="B24" s="49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7"/>
      <c r="W24" s="18"/>
      <c r="X24" s="17"/>
      <c r="Y24" s="17"/>
      <c r="Z24" s="19">
        <v>48626</v>
      </c>
      <c r="AA24" s="19">
        <v>62147</v>
      </c>
      <c r="AB24" s="19">
        <v>66875</v>
      </c>
      <c r="AC24" s="19">
        <v>86363</v>
      </c>
      <c r="AD24" s="19">
        <v>116097</v>
      </c>
      <c r="AE24" s="19">
        <v>124962</v>
      </c>
      <c r="AF24" s="19">
        <v>35011</v>
      </c>
      <c r="AG24" s="19">
        <v>140205</v>
      </c>
      <c r="AH24" s="19">
        <v>153133</v>
      </c>
      <c r="AI24" s="19">
        <v>156629</v>
      </c>
      <c r="AJ24" s="19">
        <v>140111</v>
      </c>
      <c r="AK24" s="19">
        <v>160776</v>
      </c>
      <c r="AL24" s="19">
        <v>164447</v>
      </c>
      <c r="AM24" s="19">
        <v>58351</v>
      </c>
      <c r="AN24" s="19">
        <v>74576</v>
      </c>
      <c r="AO24" s="19">
        <v>80250</v>
      </c>
      <c r="AP24" s="19">
        <v>103636</v>
      </c>
      <c r="AQ24" s="19">
        <v>139316</v>
      </c>
      <c r="AR24" s="19">
        <v>149954</v>
      </c>
      <c r="AS24" s="19">
        <v>1133684</v>
      </c>
      <c r="AT24" s="19">
        <v>1619334</v>
      </c>
      <c r="AU24" s="19">
        <v>1743127</v>
      </c>
      <c r="AV24" s="20">
        <v>2783.6</v>
      </c>
      <c r="AW24" s="21">
        <f>ROUND(AV24*0.003,1)</f>
        <v>8.4</v>
      </c>
      <c r="AX24" s="22">
        <f>AV24+AW24</f>
        <v>2792</v>
      </c>
    </row>
    <row r="25" spans="1:50" ht="15.75" x14ac:dyDescent="0.25">
      <c r="A25" s="32" t="s">
        <v>53</v>
      </c>
      <c r="B25" s="50"/>
      <c r="C25" s="26">
        <f>C20+C21+C22+C23+C24</f>
        <v>1349</v>
      </c>
      <c r="D25" s="26">
        <f>D20+D21+D22+D23+D24</f>
        <v>590</v>
      </c>
      <c r="E25" s="26">
        <f>E20+E21+E22+E23+E24</f>
        <v>636</v>
      </c>
      <c r="F25" s="26">
        <f>F20+F21+F22+F23+F24</f>
        <v>113</v>
      </c>
      <c r="G25" s="26"/>
      <c r="H25" s="26"/>
      <c r="I25" s="26"/>
      <c r="J25" s="26">
        <f>J20+J21+J22+J23+J24</f>
        <v>6</v>
      </c>
      <c r="K25" s="26">
        <f>K20+K21+K22+K23+K24</f>
        <v>3</v>
      </c>
      <c r="L25" s="26"/>
      <c r="M25" s="26"/>
      <c r="N25" s="26"/>
      <c r="O25" s="26"/>
      <c r="P25" s="26">
        <f>P20+P21+P22+P23+P24</f>
        <v>1</v>
      </c>
      <c r="Q25" s="26"/>
      <c r="R25" s="26"/>
      <c r="S25" s="26"/>
      <c r="T25" s="26"/>
      <c r="U25" s="26"/>
      <c r="V25" s="26"/>
      <c r="W25" s="26"/>
      <c r="X25" s="26"/>
      <c r="Y25" s="26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0">
        <f>SUM(AV20:AV24)</f>
        <v>79914.400000000009</v>
      </c>
      <c r="AW25" s="20">
        <f>SUM(AW20:AW24)</f>
        <v>239.80000000000004</v>
      </c>
      <c r="AX25" s="20">
        <f>SUM(AX20:AX24)</f>
        <v>80154.200000000012</v>
      </c>
    </row>
  </sheetData>
  <mergeCells count="63">
    <mergeCell ref="AS18:AU18"/>
    <mergeCell ref="A24:B24"/>
    <mergeCell ref="A25:B25"/>
    <mergeCell ref="AW17:AW19"/>
    <mergeCell ref="AX17:AX19"/>
    <mergeCell ref="D18:F18"/>
    <mergeCell ref="G18:I18"/>
    <mergeCell ref="J18:L18"/>
    <mergeCell ref="M18:O18"/>
    <mergeCell ref="P18:R18"/>
    <mergeCell ref="S18:U18"/>
    <mergeCell ref="W18:Y18"/>
    <mergeCell ref="Z18:AB18"/>
    <mergeCell ref="AC18:AE18"/>
    <mergeCell ref="AF18:AF19"/>
    <mergeCell ref="AG18:AI18"/>
    <mergeCell ref="AJ18:AL18"/>
    <mergeCell ref="AM18:AO18"/>
    <mergeCell ref="AP18:AR18"/>
    <mergeCell ref="B14:AJ14"/>
    <mergeCell ref="I15:AA15"/>
    <mergeCell ref="A16:A19"/>
    <mergeCell ref="B16:B19"/>
    <mergeCell ref="C16:AX16"/>
    <mergeCell ref="C17:C19"/>
    <mergeCell ref="D17:I17"/>
    <mergeCell ref="J17:O17"/>
    <mergeCell ref="P17:U17"/>
    <mergeCell ref="V17:V19"/>
    <mergeCell ref="W17:Y17"/>
    <mergeCell ref="Z17:AF17"/>
    <mergeCell ref="AG17:AL17"/>
    <mergeCell ref="AM17:AR17"/>
    <mergeCell ref="AS17:AU17"/>
    <mergeCell ref="AV17:AV19"/>
    <mergeCell ref="A11:F11"/>
    <mergeCell ref="G11:AG11"/>
    <mergeCell ref="AI11:AJ11"/>
    <mergeCell ref="A12:H12"/>
    <mergeCell ref="AI12:AJ12"/>
    <mergeCell ref="A9:F9"/>
    <mergeCell ref="G9:AG9"/>
    <mergeCell ref="AI9:AJ9"/>
    <mergeCell ref="A10:F10"/>
    <mergeCell ref="G10:AG10"/>
    <mergeCell ref="AI10:AJ10"/>
    <mergeCell ref="A7:F7"/>
    <mergeCell ref="G7:AG7"/>
    <mergeCell ref="AI7:AJ7"/>
    <mergeCell ref="A8:F8"/>
    <mergeCell ref="G8:AG8"/>
    <mergeCell ref="AI8:AJ8"/>
    <mergeCell ref="A5:F5"/>
    <mergeCell ref="G5:AG5"/>
    <mergeCell ref="AI5:AJ5"/>
    <mergeCell ref="A6:F6"/>
    <mergeCell ref="G6:AG6"/>
    <mergeCell ref="AI6:AJ6"/>
    <mergeCell ref="B2:AJ2"/>
    <mergeCell ref="AI3:AJ3"/>
    <mergeCell ref="A4:F4"/>
    <mergeCell ref="G4:AG4"/>
    <mergeCell ref="AI4:AJ4"/>
  </mergeCells>
  <pageMargins left="0.19685039370078741" right="0.17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Мотина Елена Ивановна</cp:lastModifiedBy>
  <cp:revision>1</cp:revision>
  <cp:lastPrinted>2025-10-31T09:54:15Z</cp:lastPrinted>
  <dcterms:modified xsi:type="dcterms:W3CDTF">2025-10-31T09:54:48Z</dcterms:modified>
</cp:coreProperties>
</file>